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E:\Universidad\trabajo de grado\pharmasan\Cantidades\"/>
    </mc:Choice>
  </mc:AlternateContent>
  <xr:revisionPtr revIDLastSave="0" documentId="13_ncr:1_{7594F4C1-9EDA-4B9B-855A-72079422B22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PARATOS SANITARIOS" sheetId="15" r:id="rId1"/>
    <sheet name="Rejillas" sheetId="1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4" i="17" l="1"/>
  <c r="G81" i="15" s="1"/>
  <c r="A51" i="17"/>
  <c r="A47" i="17"/>
  <c r="A43" i="17"/>
  <c r="A39" i="17"/>
  <c r="A35" i="17"/>
  <c r="A31" i="17"/>
  <c r="A27" i="17" l="1"/>
  <c r="G80" i="15"/>
  <c r="G79" i="15"/>
  <c r="G78" i="15"/>
  <c r="G77" i="15"/>
  <c r="G76" i="15"/>
  <c r="G70" i="15"/>
  <c r="G75" i="15"/>
  <c r="G74" i="15"/>
  <c r="G73" i="15"/>
  <c r="G72" i="15"/>
  <c r="G71" i="15"/>
</calcChain>
</file>

<file path=xl/sharedStrings.xml><?xml version="1.0" encoding="utf-8"?>
<sst xmlns="http://schemas.openxmlformats.org/spreadsheetml/2006/main" count="151" uniqueCount="52">
  <si>
    <t xml:space="preserve">Piso </t>
  </si>
  <si>
    <t xml:space="preserve">Espacio </t>
  </si>
  <si>
    <t>Piso 2</t>
  </si>
  <si>
    <t>Piso 3</t>
  </si>
  <si>
    <t>Piso 4</t>
  </si>
  <si>
    <t>Mezzanine</t>
  </si>
  <si>
    <t>Sotano 1</t>
  </si>
  <si>
    <t>Lockers</t>
  </si>
  <si>
    <t>Baños</t>
  </si>
  <si>
    <t>Baños  gerencia</t>
  </si>
  <si>
    <t>Baños  Sub gerencia</t>
  </si>
  <si>
    <t>Piso 1</t>
  </si>
  <si>
    <t>CANTIDAD</t>
  </si>
  <si>
    <t>Aparatos sanitarios</t>
  </si>
  <si>
    <t>Aparato</t>
  </si>
  <si>
    <t>Tasa baltica entrada posterior</t>
  </si>
  <si>
    <t>Fluxometro original push tru flush</t>
  </si>
  <si>
    <t>Total tasa baltica entrada posterior</t>
  </si>
  <si>
    <t>Total fluxometro original push tru flush</t>
  </si>
  <si>
    <t>Sanitario fussion</t>
  </si>
  <si>
    <t xml:space="preserve">Total sanitario fussion </t>
  </si>
  <si>
    <t xml:space="preserve">Combo avanti plus </t>
  </si>
  <si>
    <t xml:space="preserve">Total combo avanti plus </t>
  </si>
  <si>
    <t>Lavamanos suspend yoco</t>
  </si>
  <si>
    <t>Total lavamanos suspend yoco</t>
  </si>
  <si>
    <t>Griferia de lavamanos a pared duo bl</t>
  </si>
  <si>
    <t>Total Griferia de lavamanos a pared duo bl</t>
  </si>
  <si>
    <t>Cafeteria</t>
  </si>
  <si>
    <t>Lavaplatos submontar</t>
  </si>
  <si>
    <t>Total lavaplatos submontar</t>
  </si>
  <si>
    <t>Griferia para lavaplatos monocontrol</t>
  </si>
  <si>
    <t>Total griferia para lavaplatos monocontrol</t>
  </si>
  <si>
    <t>Total llave lavadero con extension grival</t>
  </si>
  <si>
    <t>Llave lavadero con extension grival</t>
  </si>
  <si>
    <t>Barra recta socoda</t>
  </si>
  <si>
    <t>Total barra recta socoda</t>
  </si>
  <si>
    <t xml:space="preserve">Total extractores de olores </t>
  </si>
  <si>
    <t>Extractores de olores</t>
  </si>
  <si>
    <t>Sotano 3</t>
  </si>
  <si>
    <t>rejilla</t>
  </si>
  <si>
    <t>sotano 3</t>
  </si>
  <si>
    <t>Sotano 2</t>
  </si>
  <si>
    <t>piso 1</t>
  </si>
  <si>
    <t>sotano 2</t>
  </si>
  <si>
    <t>sotano 1</t>
  </si>
  <si>
    <t>piso 2</t>
  </si>
  <si>
    <t>piso 3</t>
  </si>
  <si>
    <t>piso 4</t>
  </si>
  <si>
    <t>Terraza</t>
  </si>
  <si>
    <t>Total</t>
  </si>
  <si>
    <t>Cubierta foso</t>
  </si>
  <si>
    <t>Total rejillas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</si>
</sst>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3" xfId="0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2" fontId="0" fillId="0" borderId="7" xfId="0" applyNumberFormat="1" applyBorder="1"/>
    <xf numFmtId="0" fontId="0" fillId="0" borderId="22" xfId="0" applyBorder="1"/>
    <xf numFmtId="0" fontId="0" fillId="0" borderId="4" xfId="0" applyBorder="1"/>
    <xf numFmtId="0" fontId="0" fillId="0" borderId="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7" xfId="0" applyBorder="1" applyAlignment="1">
      <alignment horizontal="center" vertical="center" wrapText="1"/>
    </xf>
    <xf numFmtId="0" fontId="0" fillId="0" borderId="17" xfId="0" applyBorder="1" applyAlignment="1"/>
    <xf numFmtId="0" fontId="0" fillId="0" borderId="1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7" xfId="0" applyNumberFormat="1" applyBorder="1" applyAlignment="1">
      <alignment vertical="center"/>
    </xf>
    <xf numFmtId="2" fontId="0" fillId="0" borderId="27" xfId="0" applyNumberFormat="1" applyBorder="1" applyAlignment="1">
      <alignment vertical="center" wrapText="1"/>
    </xf>
    <xf numFmtId="2" fontId="0" fillId="0" borderId="6" xfId="0" applyNumberFormat="1" applyBorder="1" applyAlignment="1">
      <alignment vertical="center" wrapText="1"/>
    </xf>
    <xf numFmtId="2" fontId="0" fillId="0" borderId="6" xfId="0" applyNumberFormat="1" applyBorder="1"/>
    <xf numFmtId="0" fontId="0" fillId="0" borderId="6" xfId="0" applyBorder="1"/>
    <xf numFmtId="2" fontId="0" fillId="0" borderId="23" xfId="0" applyNumberFormat="1" applyBorder="1"/>
    <xf numFmtId="0" fontId="0" fillId="0" borderId="2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png"/><Relationship Id="rId3" Type="http://schemas.openxmlformats.org/officeDocument/2006/relationships/image" Target="../media/image23.png"/><Relationship Id="rId7" Type="http://schemas.openxmlformats.org/officeDocument/2006/relationships/image" Target="../media/image27.png"/><Relationship Id="rId2" Type="http://schemas.openxmlformats.org/officeDocument/2006/relationships/image" Target="../media/image20.png"/><Relationship Id="rId1" Type="http://schemas.openxmlformats.org/officeDocument/2006/relationships/image" Target="../media/image1.JPG"/><Relationship Id="rId6" Type="http://schemas.openxmlformats.org/officeDocument/2006/relationships/image" Target="../media/image26.png"/><Relationship Id="rId11" Type="http://schemas.openxmlformats.org/officeDocument/2006/relationships/image" Target="../media/image31.png"/><Relationship Id="rId5" Type="http://schemas.openxmlformats.org/officeDocument/2006/relationships/image" Target="../media/image25.png"/><Relationship Id="rId10" Type="http://schemas.openxmlformats.org/officeDocument/2006/relationships/image" Target="../media/image30.png"/><Relationship Id="rId4" Type="http://schemas.openxmlformats.org/officeDocument/2006/relationships/image" Target="../media/image24.png"/><Relationship Id="rId9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76199</xdr:colOff>
      <xdr:row>13</xdr:row>
      <xdr:rowOff>38099</xdr:rowOff>
    </xdr:from>
    <xdr:to>
      <xdr:col>9</xdr:col>
      <xdr:colOff>671769</xdr:colOff>
      <xdr:row>16</xdr:row>
      <xdr:rowOff>952499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86049" y="2533649"/>
          <a:ext cx="5462845" cy="313372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28</xdr:row>
      <xdr:rowOff>59273</xdr:rowOff>
    </xdr:from>
    <xdr:to>
      <xdr:col>9</xdr:col>
      <xdr:colOff>603697</xdr:colOff>
      <xdr:row>32</xdr:row>
      <xdr:rowOff>781050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86050" y="10012898"/>
          <a:ext cx="5394772" cy="3522127"/>
        </a:xfrm>
        <a:prstGeom prst="rect">
          <a:avLst/>
        </a:prstGeom>
      </xdr:spPr>
    </xdr:pic>
    <xdr:clientData/>
  </xdr:twoCellAnchor>
  <xdr:twoCellAnchor editAs="oneCell">
    <xdr:from>
      <xdr:col>3</xdr:col>
      <xdr:colOff>26933</xdr:colOff>
      <xdr:row>38</xdr:row>
      <xdr:rowOff>57150</xdr:rowOff>
    </xdr:from>
    <xdr:to>
      <xdr:col>9</xdr:col>
      <xdr:colOff>620110</xdr:colOff>
      <xdr:row>42</xdr:row>
      <xdr:rowOff>676275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6783" y="14049375"/>
          <a:ext cx="5460452" cy="3333750"/>
        </a:xfrm>
        <a:prstGeom prst="rect">
          <a:avLst/>
        </a:prstGeom>
      </xdr:spPr>
    </xdr:pic>
    <xdr:clientData/>
  </xdr:twoCellAnchor>
  <xdr:twoCellAnchor editAs="oneCell">
    <xdr:from>
      <xdr:col>3</xdr:col>
      <xdr:colOff>81422</xdr:colOff>
      <xdr:row>48</xdr:row>
      <xdr:rowOff>47625</xdr:rowOff>
    </xdr:from>
    <xdr:to>
      <xdr:col>9</xdr:col>
      <xdr:colOff>620660</xdr:colOff>
      <xdr:row>52</xdr:row>
      <xdr:rowOff>666750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91272" y="17887950"/>
          <a:ext cx="5406513" cy="316230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57</xdr:row>
      <xdr:rowOff>26592</xdr:rowOff>
    </xdr:from>
    <xdr:to>
      <xdr:col>8</xdr:col>
      <xdr:colOff>742950</xdr:colOff>
      <xdr:row>60</xdr:row>
      <xdr:rowOff>1446711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43250" y="21629292"/>
          <a:ext cx="4314825" cy="3687069"/>
        </a:xfrm>
        <a:prstGeom prst="rect">
          <a:avLst/>
        </a:prstGeom>
      </xdr:spPr>
    </xdr:pic>
    <xdr:clientData/>
  </xdr:twoCellAnchor>
  <xdr:twoCellAnchor editAs="oneCell">
    <xdr:from>
      <xdr:col>3</xdr:col>
      <xdr:colOff>514350</xdr:colOff>
      <xdr:row>61</xdr:row>
      <xdr:rowOff>76199</xdr:rowOff>
    </xdr:from>
    <xdr:to>
      <xdr:col>9</xdr:col>
      <xdr:colOff>198053</xdr:colOff>
      <xdr:row>63</xdr:row>
      <xdr:rowOff>1266824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4200" y="25460324"/>
          <a:ext cx="4550978" cy="3781425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19</xdr:row>
      <xdr:rowOff>66675</xdr:rowOff>
    </xdr:from>
    <xdr:to>
      <xdr:col>9</xdr:col>
      <xdr:colOff>401145</xdr:colOff>
      <xdr:row>25</xdr:row>
      <xdr:rowOff>1209675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33700" y="6248400"/>
          <a:ext cx="4944570" cy="5257800"/>
        </a:xfrm>
        <a:prstGeom prst="rect">
          <a:avLst/>
        </a:prstGeom>
      </xdr:spPr>
    </xdr:pic>
    <xdr:clientData/>
  </xdr:twoCellAnchor>
  <xdr:twoCellAnchor editAs="oneCell">
    <xdr:from>
      <xdr:col>11</xdr:col>
      <xdr:colOff>447676</xdr:colOff>
      <xdr:row>0</xdr:row>
      <xdr:rowOff>152400</xdr:rowOff>
    </xdr:from>
    <xdr:to>
      <xdr:col>14</xdr:col>
      <xdr:colOff>513948</xdr:colOff>
      <xdr:row>14</xdr:row>
      <xdr:rowOff>407604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829676" y="152400"/>
          <a:ext cx="2352272" cy="2950779"/>
        </a:xfrm>
        <a:prstGeom prst="rect">
          <a:avLst/>
        </a:prstGeom>
      </xdr:spPr>
    </xdr:pic>
    <xdr:clientData/>
  </xdr:twoCellAnchor>
  <xdr:twoCellAnchor editAs="oneCell">
    <xdr:from>
      <xdr:col>14</xdr:col>
      <xdr:colOff>579262</xdr:colOff>
      <xdr:row>0</xdr:row>
      <xdr:rowOff>104775</xdr:rowOff>
    </xdr:from>
    <xdr:to>
      <xdr:col>17</xdr:col>
      <xdr:colOff>723494</xdr:colOff>
      <xdr:row>14</xdr:row>
      <xdr:rowOff>409575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47262" y="104775"/>
          <a:ext cx="2430232" cy="30003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0</xdr:row>
      <xdr:rowOff>114300</xdr:rowOff>
    </xdr:from>
    <xdr:to>
      <xdr:col>20</xdr:col>
      <xdr:colOff>723900</xdr:colOff>
      <xdr:row>14</xdr:row>
      <xdr:rowOff>301478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716000" y="114300"/>
          <a:ext cx="2247900" cy="288275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</xdr:row>
      <xdr:rowOff>0</xdr:rowOff>
    </xdr:from>
    <xdr:to>
      <xdr:col>22</xdr:col>
      <xdr:colOff>600075</xdr:colOff>
      <xdr:row>14</xdr:row>
      <xdr:rowOff>327422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002000" y="190500"/>
          <a:ext cx="1362075" cy="2832497"/>
        </a:xfrm>
        <a:prstGeom prst="rect">
          <a:avLst/>
        </a:prstGeom>
      </xdr:spPr>
    </xdr:pic>
    <xdr:clientData/>
  </xdr:twoCellAnchor>
  <xdr:twoCellAnchor editAs="oneCell">
    <xdr:from>
      <xdr:col>22</xdr:col>
      <xdr:colOff>752474</xdr:colOff>
      <xdr:row>0</xdr:row>
      <xdr:rowOff>133350</xdr:rowOff>
    </xdr:from>
    <xdr:to>
      <xdr:col>25</xdr:col>
      <xdr:colOff>618723</xdr:colOff>
      <xdr:row>14</xdr:row>
      <xdr:rowOff>247833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516474" y="133350"/>
          <a:ext cx="2152249" cy="2810058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476249</xdr:colOff>
      <xdr:row>14</xdr:row>
      <xdr:rowOff>419100</xdr:rowOff>
    </xdr:from>
    <xdr:to>
      <xdr:col>13</xdr:col>
      <xdr:colOff>371238</xdr:colOff>
      <xdr:row>16</xdr:row>
      <xdr:rowOff>998922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858249" y="3105150"/>
          <a:ext cx="1418989" cy="2608647"/>
        </a:xfrm>
        <a:prstGeom prst="rect">
          <a:avLst/>
        </a:prstGeom>
      </xdr:spPr>
    </xdr:pic>
    <xdr:clientData/>
  </xdr:twoCellAnchor>
  <xdr:twoCellAnchor editAs="oneCell">
    <xdr:from>
      <xdr:col>14</xdr:col>
      <xdr:colOff>200025</xdr:colOff>
      <xdr:row>14</xdr:row>
      <xdr:rowOff>419101</xdr:rowOff>
    </xdr:from>
    <xdr:to>
      <xdr:col>16</xdr:col>
      <xdr:colOff>104775</xdr:colOff>
      <xdr:row>16</xdr:row>
      <xdr:rowOff>936484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68025" y="3105151"/>
          <a:ext cx="1428750" cy="2546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</xdr:colOff>
      <xdr:row>14</xdr:row>
      <xdr:rowOff>276224</xdr:rowOff>
    </xdr:from>
    <xdr:to>
      <xdr:col>19</xdr:col>
      <xdr:colOff>590840</xdr:colOff>
      <xdr:row>16</xdr:row>
      <xdr:rowOff>971550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496925" y="2962274"/>
          <a:ext cx="2095790" cy="2724151"/>
        </a:xfrm>
        <a:prstGeom prst="rect">
          <a:avLst/>
        </a:prstGeom>
      </xdr:spPr>
    </xdr:pic>
    <xdr:clientData/>
  </xdr:twoCellAnchor>
  <xdr:twoCellAnchor editAs="oneCell">
    <xdr:from>
      <xdr:col>20</xdr:col>
      <xdr:colOff>11015</xdr:colOff>
      <xdr:row>14</xdr:row>
      <xdr:rowOff>362117</xdr:rowOff>
    </xdr:from>
    <xdr:to>
      <xdr:col>26</xdr:col>
      <xdr:colOff>36736</xdr:colOff>
      <xdr:row>16</xdr:row>
      <xdr:rowOff>638176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251015" y="3048167"/>
          <a:ext cx="4597721" cy="230488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17</xdr:row>
      <xdr:rowOff>66676</xdr:rowOff>
    </xdr:from>
    <xdr:to>
      <xdr:col>13</xdr:col>
      <xdr:colOff>419100</xdr:colOff>
      <xdr:row>23</xdr:row>
      <xdr:rowOff>562343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420100" y="5686426"/>
          <a:ext cx="1905000" cy="2391142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476250</xdr:colOff>
      <xdr:row>17</xdr:row>
      <xdr:rowOff>85725</xdr:rowOff>
    </xdr:from>
    <xdr:to>
      <xdr:col>19</xdr:col>
      <xdr:colOff>85593</xdr:colOff>
      <xdr:row>22</xdr:row>
      <xdr:rowOff>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15270"/>
        <a:stretch/>
      </xdr:blipFill>
      <xdr:spPr>
        <a:xfrm>
          <a:off x="10382250" y="5705475"/>
          <a:ext cx="4181343" cy="1733550"/>
        </a:xfrm>
        <a:prstGeom prst="rect">
          <a:avLst/>
        </a:prstGeom>
      </xdr:spPr>
    </xdr:pic>
    <xdr:clientData/>
  </xdr:twoCellAnchor>
  <xdr:twoCellAnchor editAs="oneCell">
    <xdr:from>
      <xdr:col>19</xdr:col>
      <xdr:colOff>276225</xdr:colOff>
      <xdr:row>17</xdr:row>
      <xdr:rowOff>107536</xdr:rowOff>
    </xdr:from>
    <xdr:to>
      <xdr:col>25</xdr:col>
      <xdr:colOff>389383</xdr:colOff>
      <xdr:row>21</xdr:row>
      <xdr:rowOff>294890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754225" y="5727286"/>
          <a:ext cx="4685158" cy="1578004"/>
        </a:xfrm>
        <a:prstGeom prst="rect">
          <a:avLst/>
        </a:prstGeom>
      </xdr:spPr>
    </xdr:pic>
    <xdr:clientData/>
  </xdr:twoCellAnchor>
  <xdr:oneCellAnchor>
    <xdr:from>
      <xdr:col>3</xdr:col>
      <xdr:colOff>95250</xdr:colOff>
      <xdr:row>43</xdr:row>
      <xdr:rowOff>57150</xdr:rowOff>
    </xdr:from>
    <xdr:ext cx="5364076" cy="3409950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705100" y="13649325"/>
          <a:ext cx="5364076" cy="3409950"/>
        </a:xfrm>
        <a:prstGeom prst="rect">
          <a:avLst/>
        </a:prstGeom>
      </xdr:spPr>
    </xdr:pic>
    <xdr:clientData/>
  </xdr:oneCellAnchor>
  <xdr:twoCellAnchor editAs="oneCell">
    <xdr:from>
      <xdr:col>3</xdr:col>
      <xdr:colOff>281529</xdr:colOff>
      <xdr:row>53</xdr:row>
      <xdr:rowOff>57150</xdr:rowOff>
    </xdr:from>
    <xdr:to>
      <xdr:col>9</xdr:col>
      <xdr:colOff>504825</xdr:colOff>
      <xdr:row>54</xdr:row>
      <xdr:rowOff>1778749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891379" y="28355925"/>
          <a:ext cx="5090571" cy="3569449"/>
        </a:xfrm>
        <a:prstGeom prst="rect">
          <a:avLst/>
        </a:prstGeom>
      </xdr:spPr>
    </xdr:pic>
    <xdr:clientData/>
  </xdr:twoCellAnchor>
  <xdr:oneCellAnchor>
    <xdr:from>
      <xdr:col>3</xdr:col>
      <xdr:colOff>95250</xdr:colOff>
      <xdr:row>33</xdr:row>
      <xdr:rowOff>57150</xdr:rowOff>
    </xdr:from>
    <xdr:ext cx="5364076" cy="3409950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705100" y="23593425"/>
          <a:ext cx="5364076" cy="34099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1</xdr:row>
      <xdr:rowOff>85725</xdr:rowOff>
    </xdr:from>
    <xdr:to>
      <xdr:col>18</xdr:col>
      <xdr:colOff>303658</xdr:colOff>
      <xdr:row>9</xdr:row>
      <xdr:rowOff>139729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53625" y="276225"/>
          <a:ext cx="4685158" cy="1578004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13</xdr:row>
      <xdr:rowOff>38099</xdr:rowOff>
    </xdr:from>
    <xdr:to>
      <xdr:col>9</xdr:col>
      <xdr:colOff>728888</xdr:colOff>
      <xdr:row>14</xdr:row>
      <xdr:rowOff>3324224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47950" y="2543174"/>
          <a:ext cx="5558063" cy="3476625"/>
        </a:xfrm>
        <a:prstGeom prst="rect">
          <a:avLst/>
        </a:prstGeom>
      </xdr:spPr>
    </xdr:pic>
    <xdr:clientData/>
  </xdr:twoCellAnchor>
  <xdr:twoCellAnchor editAs="oneCell">
    <xdr:from>
      <xdr:col>3</xdr:col>
      <xdr:colOff>81083</xdr:colOff>
      <xdr:row>17</xdr:row>
      <xdr:rowOff>99891</xdr:rowOff>
    </xdr:from>
    <xdr:to>
      <xdr:col>9</xdr:col>
      <xdr:colOff>743813</xdr:colOff>
      <xdr:row>18</xdr:row>
      <xdr:rowOff>2952749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3934257" y="5343092"/>
          <a:ext cx="3043358" cy="553000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21</xdr:row>
      <xdr:rowOff>69141</xdr:rowOff>
    </xdr:from>
    <xdr:to>
      <xdr:col>9</xdr:col>
      <xdr:colOff>709459</xdr:colOff>
      <xdr:row>22</xdr:row>
      <xdr:rowOff>3857624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05100" y="10156116"/>
          <a:ext cx="5481484" cy="3978983"/>
        </a:xfrm>
        <a:prstGeom prst="rect">
          <a:avLst/>
        </a:prstGeom>
      </xdr:spPr>
    </xdr:pic>
    <xdr:clientData/>
  </xdr:twoCellAnchor>
  <xdr:twoCellAnchor editAs="oneCell">
    <xdr:from>
      <xdr:col>3</xdr:col>
      <xdr:colOff>62063</xdr:colOff>
      <xdr:row>25</xdr:row>
      <xdr:rowOff>71287</xdr:rowOff>
    </xdr:from>
    <xdr:to>
      <xdr:col>9</xdr:col>
      <xdr:colOff>679464</xdr:colOff>
      <xdr:row>26</xdr:row>
      <xdr:rowOff>2771775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3968757" y="13433418"/>
          <a:ext cx="2890988" cy="5484676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29</xdr:row>
      <xdr:rowOff>104775</xdr:rowOff>
    </xdr:from>
    <xdr:to>
      <xdr:col>9</xdr:col>
      <xdr:colOff>698810</xdr:colOff>
      <xdr:row>30</xdr:row>
      <xdr:rowOff>4124325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33675" y="18249900"/>
          <a:ext cx="5442260" cy="4210050"/>
        </a:xfrm>
        <a:prstGeom prst="rect">
          <a:avLst/>
        </a:prstGeom>
      </xdr:spPr>
    </xdr:pic>
    <xdr:clientData/>
  </xdr:twoCellAnchor>
  <xdr:oneCellAnchor>
    <xdr:from>
      <xdr:col>3</xdr:col>
      <xdr:colOff>123825</xdr:colOff>
      <xdr:row>33</xdr:row>
      <xdr:rowOff>104775</xdr:rowOff>
    </xdr:from>
    <xdr:ext cx="5442260" cy="4210050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33675" y="18249900"/>
          <a:ext cx="5442260" cy="4210050"/>
        </a:xfrm>
        <a:prstGeom prst="rect">
          <a:avLst/>
        </a:prstGeom>
      </xdr:spPr>
    </xdr:pic>
    <xdr:clientData/>
  </xdr:oneCellAnchor>
  <xdr:twoCellAnchor editAs="oneCell">
    <xdr:from>
      <xdr:col>3</xdr:col>
      <xdr:colOff>80302</xdr:colOff>
      <xdr:row>37</xdr:row>
      <xdr:rowOff>57151</xdr:rowOff>
    </xdr:from>
    <xdr:to>
      <xdr:col>9</xdr:col>
      <xdr:colOff>673593</xdr:colOff>
      <xdr:row>38</xdr:row>
      <xdr:rowOff>3752851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90152" y="27898726"/>
          <a:ext cx="5460566" cy="3886200"/>
        </a:xfrm>
        <a:prstGeom prst="rect">
          <a:avLst/>
        </a:prstGeom>
      </xdr:spPr>
    </xdr:pic>
    <xdr:clientData/>
  </xdr:twoCellAnchor>
  <xdr:twoCellAnchor editAs="oneCell">
    <xdr:from>
      <xdr:col>3</xdr:col>
      <xdr:colOff>90586</xdr:colOff>
      <xdr:row>41</xdr:row>
      <xdr:rowOff>80864</xdr:rowOff>
    </xdr:from>
    <xdr:to>
      <xdr:col>9</xdr:col>
      <xdr:colOff>661406</xdr:colOff>
      <xdr:row>42</xdr:row>
      <xdr:rowOff>3757031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5400000">
          <a:off x="3486150" y="31584900"/>
          <a:ext cx="3866667" cy="5438095"/>
        </a:xfrm>
        <a:prstGeom prst="rect">
          <a:avLst/>
        </a:prstGeom>
      </xdr:spPr>
    </xdr:pic>
    <xdr:clientData/>
  </xdr:twoCellAnchor>
  <xdr:twoCellAnchor editAs="oneCell">
    <xdr:from>
      <xdr:col>3</xdr:col>
      <xdr:colOff>95427</xdr:colOff>
      <xdr:row>45</xdr:row>
      <xdr:rowOff>76024</xdr:rowOff>
    </xdr:from>
    <xdr:to>
      <xdr:col>9</xdr:col>
      <xdr:colOff>685800</xdr:colOff>
      <xdr:row>46</xdr:row>
      <xdr:rowOff>2733375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5400000">
          <a:off x="4010175" y="35509051"/>
          <a:ext cx="2847851" cy="5457648"/>
        </a:xfrm>
        <a:prstGeom prst="rect">
          <a:avLst/>
        </a:prstGeom>
      </xdr:spPr>
    </xdr:pic>
    <xdr:clientData/>
  </xdr:twoCellAnchor>
  <xdr:twoCellAnchor editAs="oneCell">
    <xdr:from>
      <xdr:col>3</xdr:col>
      <xdr:colOff>52580</xdr:colOff>
      <xdr:row>49</xdr:row>
      <xdr:rowOff>71245</xdr:rowOff>
    </xdr:from>
    <xdr:to>
      <xdr:col>9</xdr:col>
      <xdr:colOff>671019</xdr:colOff>
      <xdr:row>50</xdr:row>
      <xdr:rowOff>2290269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4200525" y="38700075"/>
          <a:ext cx="2409524" cy="54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4"/>
  <sheetViews>
    <sheetView topLeftCell="A67" workbookViewId="0">
      <selection activeCell="F86" sqref="F86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38"/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52" t="s">
        <v>13</v>
      </c>
      <c r="B12" s="53"/>
      <c r="C12" s="53"/>
      <c r="D12" s="53"/>
      <c r="E12" s="53"/>
      <c r="F12" s="53"/>
      <c r="G12" s="53"/>
      <c r="H12" s="53"/>
      <c r="I12" s="53"/>
      <c r="J12" s="54"/>
    </row>
    <row r="13" spans="1:10" ht="15.75" thickBot="1" x14ac:dyDescent="0.3">
      <c r="A13" s="6" t="s">
        <v>0</v>
      </c>
      <c r="B13" s="47" t="s">
        <v>6</v>
      </c>
      <c r="C13" s="48"/>
      <c r="D13" s="48"/>
      <c r="E13" s="48"/>
      <c r="F13" s="48"/>
      <c r="G13" s="48"/>
      <c r="H13" s="48"/>
      <c r="I13" s="48"/>
      <c r="J13" s="49"/>
    </row>
    <row r="14" spans="1:10" x14ac:dyDescent="0.25">
      <c r="A14" s="1" t="s">
        <v>1</v>
      </c>
      <c r="B14" s="7" t="s">
        <v>14</v>
      </c>
      <c r="C14" s="7" t="s">
        <v>12</v>
      </c>
      <c r="D14" s="36"/>
      <c r="E14" s="36"/>
      <c r="F14" s="36"/>
      <c r="G14" s="36"/>
      <c r="H14" s="36"/>
      <c r="I14" s="36"/>
      <c r="J14" s="37"/>
    </row>
    <row r="15" spans="1:10" ht="78" customHeight="1" x14ac:dyDescent="0.25">
      <c r="A15" s="70" t="s">
        <v>7</v>
      </c>
      <c r="B15" s="11" t="s">
        <v>21</v>
      </c>
      <c r="C15" s="12">
        <v>2</v>
      </c>
      <c r="D15" s="32"/>
      <c r="E15" s="32"/>
      <c r="F15" s="32"/>
      <c r="G15" s="32"/>
      <c r="H15" s="32"/>
      <c r="I15" s="32"/>
      <c r="J15" s="33"/>
    </row>
    <row r="16" spans="1:10" ht="81.75" customHeight="1" x14ac:dyDescent="0.25">
      <c r="A16" s="71"/>
      <c r="B16" s="11" t="s">
        <v>25</v>
      </c>
      <c r="C16" s="12">
        <v>2</v>
      </c>
      <c r="D16" s="32"/>
      <c r="E16" s="32"/>
      <c r="F16" s="32"/>
      <c r="G16" s="32"/>
      <c r="H16" s="32"/>
      <c r="I16" s="32"/>
      <c r="J16" s="33"/>
    </row>
    <row r="17" spans="1:10" ht="82.5" customHeight="1" thickBot="1" x14ac:dyDescent="0.3">
      <c r="A17" s="72"/>
      <c r="B17" s="14" t="s">
        <v>37</v>
      </c>
      <c r="C17" s="22">
        <v>2</v>
      </c>
      <c r="D17" s="34"/>
      <c r="E17" s="34"/>
      <c r="F17" s="34"/>
      <c r="G17" s="34"/>
      <c r="H17" s="34"/>
      <c r="I17" s="34"/>
      <c r="J17" s="35"/>
    </row>
    <row r="18" spans="1:10" ht="16.5" customHeight="1" thickBot="1" x14ac:dyDescent="0.3">
      <c r="A18" s="50"/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15.75" thickBot="1" x14ac:dyDescent="0.3">
      <c r="A19" s="6" t="s">
        <v>0</v>
      </c>
      <c r="B19" s="47" t="s">
        <v>11</v>
      </c>
      <c r="C19" s="48"/>
      <c r="D19" s="48"/>
      <c r="E19" s="48"/>
      <c r="F19" s="48"/>
      <c r="G19" s="48"/>
      <c r="H19" s="48"/>
      <c r="I19" s="48"/>
      <c r="J19" s="49"/>
    </row>
    <row r="20" spans="1:10" x14ac:dyDescent="0.25">
      <c r="A20" s="1" t="s">
        <v>1</v>
      </c>
      <c r="B20" s="7" t="s">
        <v>14</v>
      </c>
      <c r="C20" s="7" t="s">
        <v>12</v>
      </c>
      <c r="D20" s="36"/>
      <c r="E20" s="36"/>
      <c r="F20" s="36"/>
      <c r="G20" s="36"/>
      <c r="H20" s="36"/>
      <c r="I20" s="36"/>
      <c r="J20" s="37"/>
    </row>
    <row r="21" spans="1:10" ht="62.25" customHeight="1" x14ac:dyDescent="0.25">
      <c r="A21" s="70" t="s">
        <v>8</v>
      </c>
      <c r="B21" s="30" t="s">
        <v>21</v>
      </c>
      <c r="C21" s="31">
        <v>4</v>
      </c>
      <c r="D21" s="32"/>
      <c r="E21" s="32"/>
      <c r="F21" s="32"/>
      <c r="G21" s="32"/>
      <c r="H21" s="32"/>
      <c r="I21" s="32"/>
      <c r="J21" s="33"/>
    </row>
    <row r="22" spans="1:10" ht="33.75" customHeight="1" x14ac:dyDescent="0.25">
      <c r="A22" s="71"/>
      <c r="B22" s="30"/>
      <c r="C22" s="31"/>
      <c r="D22" s="32"/>
      <c r="E22" s="32"/>
      <c r="F22" s="32"/>
      <c r="G22" s="32"/>
      <c r="H22" s="32"/>
      <c r="I22" s="32"/>
      <c r="J22" s="33"/>
    </row>
    <row r="23" spans="1:10" ht="6" customHeight="1" x14ac:dyDescent="0.25">
      <c r="A23" s="71"/>
      <c r="B23" s="30"/>
      <c r="C23" s="31"/>
      <c r="D23" s="32"/>
      <c r="E23" s="32"/>
      <c r="F23" s="32"/>
      <c r="G23" s="32"/>
      <c r="H23" s="32"/>
      <c r="I23" s="32"/>
      <c r="J23" s="33"/>
    </row>
    <row r="24" spans="1:10" ht="104.25" customHeight="1" x14ac:dyDescent="0.25">
      <c r="A24" s="71"/>
      <c r="B24" s="11" t="s">
        <v>25</v>
      </c>
      <c r="C24" s="19">
        <v>4</v>
      </c>
      <c r="D24" s="32"/>
      <c r="E24" s="32"/>
      <c r="F24" s="32"/>
      <c r="G24" s="32"/>
      <c r="H24" s="32"/>
      <c r="I24" s="32"/>
      <c r="J24" s="33"/>
    </row>
    <row r="25" spans="1:10" ht="102.75" customHeight="1" x14ac:dyDescent="0.25">
      <c r="A25" s="71"/>
      <c r="B25" s="11" t="s">
        <v>34</v>
      </c>
      <c r="C25" s="16">
        <v>2</v>
      </c>
      <c r="D25" s="32"/>
      <c r="E25" s="32"/>
      <c r="F25" s="32"/>
      <c r="G25" s="32"/>
      <c r="H25" s="32"/>
      <c r="I25" s="32"/>
      <c r="J25" s="33"/>
    </row>
    <row r="26" spans="1:10" ht="100.5" customHeight="1" thickBot="1" x14ac:dyDescent="0.3">
      <c r="A26" s="72"/>
      <c r="B26" s="14" t="s">
        <v>37</v>
      </c>
      <c r="C26" s="21">
        <v>4</v>
      </c>
      <c r="D26" s="8"/>
      <c r="E26" s="8"/>
      <c r="F26" s="8"/>
      <c r="G26" s="8"/>
      <c r="H26" s="8"/>
      <c r="I26" s="8"/>
      <c r="J26" s="9"/>
    </row>
    <row r="27" spans="1:10" ht="15.75" thickBot="1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15.75" thickBot="1" x14ac:dyDescent="0.3">
      <c r="A28" s="6" t="s">
        <v>0</v>
      </c>
      <c r="B28" s="47" t="s">
        <v>2</v>
      </c>
      <c r="C28" s="48"/>
      <c r="D28" s="48"/>
      <c r="E28" s="48"/>
      <c r="F28" s="48"/>
      <c r="G28" s="48"/>
      <c r="H28" s="48"/>
      <c r="I28" s="48"/>
      <c r="J28" s="49"/>
    </row>
    <row r="29" spans="1:10" x14ac:dyDescent="0.25">
      <c r="A29" s="1" t="s">
        <v>1</v>
      </c>
      <c r="B29" s="7" t="s">
        <v>14</v>
      </c>
      <c r="C29" s="7" t="s">
        <v>12</v>
      </c>
      <c r="D29" s="36"/>
      <c r="E29" s="36"/>
      <c r="F29" s="36"/>
      <c r="G29" s="36"/>
      <c r="H29" s="36"/>
      <c r="I29" s="36"/>
      <c r="J29" s="37"/>
    </row>
    <row r="30" spans="1:10" ht="70.5" customHeight="1" x14ac:dyDescent="0.25">
      <c r="A30" s="66" t="s">
        <v>8</v>
      </c>
      <c r="B30" s="11" t="s">
        <v>15</v>
      </c>
      <c r="C30" s="3">
        <v>2</v>
      </c>
      <c r="D30" s="32"/>
      <c r="E30" s="32"/>
      <c r="F30" s="32"/>
      <c r="G30" s="32"/>
      <c r="H30" s="32"/>
      <c r="I30" s="32"/>
      <c r="J30" s="33"/>
    </row>
    <row r="31" spans="1:10" ht="68.25" customHeight="1" x14ac:dyDescent="0.25">
      <c r="A31" s="66"/>
      <c r="B31" s="11" t="s">
        <v>16</v>
      </c>
      <c r="C31" s="3">
        <v>2</v>
      </c>
      <c r="D31" s="32"/>
      <c r="E31" s="32"/>
      <c r="F31" s="32"/>
      <c r="G31" s="32"/>
      <c r="H31" s="32"/>
      <c r="I31" s="32"/>
      <c r="J31" s="33"/>
    </row>
    <row r="32" spans="1:10" ht="66.75" customHeight="1" x14ac:dyDescent="0.25">
      <c r="A32" s="66"/>
      <c r="B32" s="11" t="s">
        <v>23</v>
      </c>
      <c r="C32" s="3">
        <v>2</v>
      </c>
      <c r="D32" s="32"/>
      <c r="E32" s="32"/>
      <c r="F32" s="32"/>
      <c r="G32" s="32"/>
      <c r="H32" s="32"/>
      <c r="I32" s="32"/>
      <c r="J32" s="33"/>
    </row>
    <row r="33" spans="1:10" ht="66" customHeight="1" x14ac:dyDescent="0.25">
      <c r="A33" s="66"/>
      <c r="B33" s="11" t="s">
        <v>25</v>
      </c>
      <c r="C33" s="3">
        <v>2</v>
      </c>
      <c r="D33" s="32"/>
      <c r="E33" s="32"/>
      <c r="F33" s="32"/>
      <c r="G33" s="32"/>
      <c r="H33" s="32"/>
      <c r="I33" s="32"/>
      <c r="J33" s="33"/>
    </row>
    <row r="34" spans="1:10" ht="97.5" customHeight="1" x14ac:dyDescent="0.25">
      <c r="A34" s="57" t="s">
        <v>27</v>
      </c>
      <c r="B34" s="11" t="s">
        <v>28</v>
      </c>
      <c r="C34" s="19">
        <v>1</v>
      </c>
      <c r="D34" s="32"/>
      <c r="E34" s="32"/>
      <c r="F34" s="32"/>
      <c r="G34" s="32"/>
      <c r="H34" s="32"/>
      <c r="I34" s="32"/>
      <c r="J34" s="33"/>
    </row>
    <row r="35" spans="1:10" ht="90" customHeight="1" x14ac:dyDescent="0.25">
      <c r="A35" s="58"/>
      <c r="B35" s="11" t="s">
        <v>30</v>
      </c>
      <c r="C35" s="19">
        <v>1</v>
      </c>
      <c r="D35" s="32"/>
      <c r="E35" s="32"/>
      <c r="F35" s="32"/>
      <c r="G35" s="32"/>
      <c r="H35" s="32"/>
      <c r="I35" s="32"/>
      <c r="J35" s="33"/>
    </row>
    <row r="36" spans="1:10" ht="93" customHeight="1" thickBot="1" x14ac:dyDescent="0.3">
      <c r="A36" s="59"/>
      <c r="B36" s="14" t="s">
        <v>33</v>
      </c>
      <c r="C36" s="20">
        <v>1</v>
      </c>
      <c r="D36" s="34"/>
      <c r="E36" s="34"/>
      <c r="F36" s="34"/>
      <c r="G36" s="34"/>
      <c r="H36" s="34"/>
      <c r="I36" s="34"/>
      <c r="J36" s="35"/>
    </row>
    <row r="37" spans="1:10" ht="15.75" thickBot="1" x14ac:dyDescent="0.3">
      <c r="A37" s="65"/>
      <c r="B37" s="65"/>
      <c r="C37" s="65"/>
      <c r="D37" s="65"/>
      <c r="E37" s="65"/>
      <c r="F37" s="65"/>
      <c r="G37" s="65"/>
      <c r="H37" s="65"/>
      <c r="I37" s="65"/>
      <c r="J37" s="65"/>
    </row>
    <row r="38" spans="1:10" ht="15.75" thickBot="1" x14ac:dyDescent="0.3">
      <c r="A38" s="6" t="s">
        <v>0</v>
      </c>
      <c r="B38" s="47" t="s">
        <v>3</v>
      </c>
      <c r="C38" s="48"/>
      <c r="D38" s="48"/>
      <c r="E38" s="48"/>
      <c r="F38" s="48"/>
      <c r="G38" s="48"/>
      <c r="H38" s="48"/>
      <c r="I38" s="48"/>
      <c r="J38" s="49"/>
    </row>
    <row r="39" spans="1:10" x14ac:dyDescent="0.25">
      <c r="A39" s="1" t="s">
        <v>1</v>
      </c>
      <c r="B39" s="7" t="s">
        <v>14</v>
      </c>
      <c r="C39" s="7" t="s">
        <v>12</v>
      </c>
      <c r="D39" s="36"/>
      <c r="E39" s="36"/>
      <c r="F39" s="36"/>
      <c r="G39" s="36"/>
      <c r="H39" s="36"/>
      <c r="I39" s="36"/>
      <c r="J39" s="37"/>
    </row>
    <row r="40" spans="1:10" ht="65.25" customHeight="1" x14ac:dyDescent="0.25">
      <c r="A40" s="66" t="s">
        <v>8</v>
      </c>
      <c r="B40" s="11" t="s">
        <v>15</v>
      </c>
      <c r="C40" s="3">
        <v>2</v>
      </c>
      <c r="D40" s="32"/>
      <c r="E40" s="32"/>
      <c r="F40" s="32"/>
      <c r="G40" s="32"/>
      <c r="H40" s="32"/>
      <c r="I40" s="32"/>
      <c r="J40" s="33"/>
    </row>
    <row r="41" spans="1:10" ht="72" customHeight="1" x14ac:dyDescent="0.25">
      <c r="A41" s="66"/>
      <c r="B41" s="11" t="s">
        <v>16</v>
      </c>
      <c r="C41" s="3">
        <v>2</v>
      </c>
      <c r="D41" s="32"/>
      <c r="E41" s="32"/>
      <c r="F41" s="32"/>
      <c r="G41" s="32"/>
      <c r="H41" s="32"/>
      <c r="I41" s="32"/>
      <c r="J41" s="33"/>
    </row>
    <row r="42" spans="1:10" ht="61.5" customHeight="1" x14ac:dyDescent="0.25">
      <c r="A42" s="66"/>
      <c r="B42" s="11" t="s">
        <v>23</v>
      </c>
      <c r="C42" s="3">
        <v>2</v>
      </c>
      <c r="D42" s="32"/>
      <c r="E42" s="32"/>
      <c r="F42" s="32"/>
      <c r="G42" s="32"/>
      <c r="H42" s="32"/>
      <c r="I42" s="32"/>
      <c r="J42" s="33"/>
    </row>
    <row r="43" spans="1:10" ht="57.75" customHeight="1" x14ac:dyDescent="0.25">
      <c r="A43" s="66"/>
      <c r="B43" s="11" t="s">
        <v>25</v>
      </c>
      <c r="C43" s="3">
        <v>2</v>
      </c>
      <c r="D43" s="32"/>
      <c r="E43" s="32"/>
      <c r="F43" s="32"/>
      <c r="G43" s="32"/>
      <c r="H43" s="32"/>
      <c r="I43" s="32"/>
      <c r="J43" s="33"/>
    </row>
    <row r="44" spans="1:10" ht="97.5" customHeight="1" x14ac:dyDescent="0.25">
      <c r="A44" s="57" t="s">
        <v>27</v>
      </c>
      <c r="B44" s="11" t="s">
        <v>28</v>
      </c>
      <c r="C44" s="19">
        <v>1</v>
      </c>
      <c r="D44" s="32"/>
      <c r="E44" s="32"/>
      <c r="F44" s="32"/>
      <c r="G44" s="32"/>
      <c r="H44" s="32"/>
      <c r="I44" s="32"/>
      <c r="J44" s="33"/>
    </row>
    <row r="45" spans="1:10" ht="90" customHeight="1" x14ac:dyDescent="0.25">
      <c r="A45" s="58"/>
      <c r="B45" s="11" t="s">
        <v>30</v>
      </c>
      <c r="C45" s="19">
        <v>1</v>
      </c>
      <c r="D45" s="32"/>
      <c r="E45" s="32"/>
      <c r="F45" s="32"/>
      <c r="G45" s="32"/>
      <c r="H45" s="32"/>
      <c r="I45" s="32"/>
      <c r="J45" s="33"/>
    </row>
    <row r="46" spans="1:10" ht="93" customHeight="1" thickBot="1" x14ac:dyDescent="0.3">
      <c r="A46" s="59"/>
      <c r="B46" s="14" t="s">
        <v>33</v>
      </c>
      <c r="C46" s="20">
        <v>1</v>
      </c>
      <c r="D46" s="34"/>
      <c r="E46" s="34"/>
      <c r="F46" s="34"/>
      <c r="G46" s="34"/>
      <c r="H46" s="34"/>
      <c r="I46" s="34"/>
      <c r="J46" s="35"/>
    </row>
    <row r="47" spans="1:10" ht="15.75" thickBot="1" x14ac:dyDescent="0.3">
      <c r="A47" s="62"/>
      <c r="B47" s="62"/>
      <c r="C47" s="62"/>
      <c r="D47" s="62"/>
      <c r="E47" s="62"/>
      <c r="F47" s="62"/>
      <c r="G47" s="62"/>
      <c r="H47" s="62"/>
      <c r="I47" s="62"/>
      <c r="J47" s="62"/>
    </row>
    <row r="48" spans="1:10" ht="15.75" thickBot="1" x14ac:dyDescent="0.3">
      <c r="A48" s="13" t="s">
        <v>0</v>
      </c>
      <c r="B48" s="67" t="s">
        <v>4</v>
      </c>
      <c r="C48" s="48"/>
      <c r="D48" s="48"/>
      <c r="E48" s="48"/>
      <c r="F48" s="48"/>
      <c r="G48" s="48"/>
      <c r="H48" s="48"/>
      <c r="I48" s="48"/>
      <c r="J48" s="49"/>
    </row>
    <row r="49" spans="1:10" x14ac:dyDescent="0.25">
      <c r="A49" s="1" t="s">
        <v>1</v>
      </c>
      <c r="B49" s="7" t="s">
        <v>14</v>
      </c>
      <c r="C49" s="7" t="s">
        <v>12</v>
      </c>
      <c r="D49" s="36"/>
      <c r="E49" s="36"/>
      <c r="F49" s="36"/>
      <c r="G49" s="36"/>
      <c r="H49" s="36"/>
      <c r="I49" s="36"/>
      <c r="J49" s="37"/>
    </row>
    <row r="50" spans="1:10" ht="60.75" customHeight="1" x14ac:dyDescent="0.25">
      <c r="A50" s="66" t="s">
        <v>8</v>
      </c>
      <c r="B50" s="11" t="s">
        <v>15</v>
      </c>
      <c r="C50" s="3">
        <v>2</v>
      </c>
      <c r="D50" s="32"/>
      <c r="E50" s="32"/>
      <c r="F50" s="32"/>
      <c r="G50" s="32"/>
      <c r="H50" s="32"/>
      <c r="I50" s="32"/>
      <c r="J50" s="33"/>
    </row>
    <row r="51" spans="1:10" ht="63.75" customHeight="1" x14ac:dyDescent="0.25">
      <c r="A51" s="66"/>
      <c r="B51" s="11" t="s">
        <v>16</v>
      </c>
      <c r="C51" s="3">
        <v>2</v>
      </c>
      <c r="D51" s="32"/>
      <c r="E51" s="32"/>
      <c r="F51" s="32"/>
      <c r="G51" s="32"/>
      <c r="H51" s="32"/>
      <c r="I51" s="32"/>
      <c r="J51" s="33"/>
    </row>
    <row r="52" spans="1:10" ht="60.75" customHeight="1" x14ac:dyDescent="0.25">
      <c r="A52" s="66"/>
      <c r="B52" s="11" t="s">
        <v>23</v>
      </c>
      <c r="C52" s="3">
        <v>2</v>
      </c>
      <c r="D52" s="32"/>
      <c r="E52" s="32"/>
      <c r="F52" s="32"/>
      <c r="G52" s="32"/>
      <c r="H52" s="32"/>
      <c r="I52" s="32"/>
      <c r="J52" s="33"/>
    </row>
    <row r="53" spans="1:10" ht="64.5" customHeight="1" x14ac:dyDescent="0.25">
      <c r="A53" s="66"/>
      <c r="B53" s="11" t="s">
        <v>25</v>
      </c>
      <c r="C53" s="3">
        <v>2</v>
      </c>
      <c r="D53" s="32"/>
      <c r="E53" s="32"/>
      <c r="F53" s="32"/>
      <c r="G53" s="32"/>
      <c r="H53" s="32"/>
      <c r="I53" s="32"/>
      <c r="J53" s="33"/>
    </row>
    <row r="54" spans="1:10" ht="145.5" customHeight="1" x14ac:dyDescent="0.25">
      <c r="A54" s="55" t="s">
        <v>27</v>
      </c>
      <c r="B54" s="11" t="s">
        <v>28</v>
      </c>
      <c r="C54" s="19">
        <v>1</v>
      </c>
      <c r="D54" s="32"/>
      <c r="E54" s="32"/>
      <c r="F54" s="32"/>
      <c r="G54" s="32"/>
      <c r="H54" s="32"/>
      <c r="I54" s="32"/>
      <c r="J54" s="33"/>
    </row>
    <row r="55" spans="1:10" ht="145.5" customHeight="1" thickBot="1" x14ac:dyDescent="0.3">
      <c r="A55" s="56"/>
      <c r="B55" s="14" t="s">
        <v>30</v>
      </c>
      <c r="C55" s="20">
        <v>1</v>
      </c>
      <c r="D55" s="34"/>
      <c r="E55" s="34"/>
      <c r="F55" s="34"/>
      <c r="G55" s="34"/>
      <c r="H55" s="34"/>
      <c r="I55" s="34"/>
      <c r="J55" s="35"/>
    </row>
    <row r="56" spans="1:10" ht="15.75" thickBot="1" x14ac:dyDescent="0.3">
      <c r="C56" s="4"/>
    </row>
    <row r="57" spans="1:10" ht="15.75" thickBot="1" x14ac:dyDescent="0.3">
      <c r="A57" s="6" t="s">
        <v>0</v>
      </c>
      <c r="B57" s="47" t="s">
        <v>5</v>
      </c>
      <c r="C57" s="48"/>
      <c r="D57" s="48"/>
      <c r="E57" s="48"/>
      <c r="F57" s="48"/>
      <c r="G57" s="48"/>
      <c r="H57" s="48"/>
      <c r="I57" s="48"/>
      <c r="J57" s="49"/>
    </row>
    <row r="58" spans="1:10" x14ac:dyDescent="0.25">
      <c r="A58" s="1" t="s">
        <v>1</v>
      </c>
      <c r="B58" s="10" t="s">
        <v>14</v>
      </c>
      <c r="C58" s="2" t="s">
        <v>12</v>
      </c>
      <c r="D58" s="36"/>
      <c r="E58" s="36"/>
      <c r="F58" s="36"/>
      <c r="G58" s="36"/>
      <c r="H58" s="36"/>
      <c r="I58" s="36"/>
      <c r="J58" s="37"/>
    </row>
    <row r="59" spans="1:10" ht="81.75" customHeight="1" x14ac:dyDescent="0.25">
      <c r="A59" s="55" t="s">
        <v>9</v>
      </c>
      <c r="B59" s="11" t="s">
        <v>19</v>
      </c>
      <c r="C59" s="3">
        <v>1</v>
      </c>
      <c r="D59" s="32"/>
      <c r="E59" s="32"/>
      <c r="F59" s="32"/>
      <c r="G59" s="32"/>
      <c r="H59" s="32"/>
      <c r="I59" s="32"/>
      <c r="J59" s="33"/>
    </row>
    <row r="60" spans="1:10" ht="81.75" customHeight="1" x14ac:dyDescent="0.25">
      <c r="A60" s="55"/>
      <c r="B60" s="11" t="s">
        <v>23</v>
      </c>
      <c r="C60" s="3">
        <v>1</v>
      </c>
      <c r="D60" s="32"/>
      <c r="E60" s="32"/>
      <c r="F60" s="32"/>
      <c r="G60" s="32"/>
      <c r="H60" s="32"/>
      <c r="I60" s="32"/>
      <c r="J60" s="33"/>
    </row>
    <row r="61" spans="1:10" ht="119.25" customHeight="1" x14ac:dyDescent="0.25">
      <c r="A61" s="55"/>
      <c r="B61" s="11" t="s">
        <v>25</v>
      </c>
      <c r="C61" s="3">
        <v>1</v>
      </c>
      <c r="D61" s="32"/>
      <c r="E61" s="32"/>
      <c r="F61" s="32"/>
      <c r="G61" s="32"/>
      <c r="H61" s="32"/>
      <c r="I61" s="32"/>
      <c r="J61" s="33"/>
    </row>
    <row r="62" spans="1:10" ht="99" customHeight="1" x14ac:dyDescent="0.25">
      <c r="A62" s="55" t="s">
        <v>10</v>
      </c>
      <c r="B62" s="11" t="s">
        <v>19</v>
      </c>
      <c r="C62" s="3">
        <v>1</v>
      </c>
      <c r="D62" s="32"/>
      <c r="E62" s="32"/>
      <c r="F62" s="32"/>
      <c r="G62" s="32"/>
      <c r="H62" s="32"/>
      <c r="I62" s="32"/>
      <c r="J62" s="33"/>
    </row>
    <row r="63" spans="1:10" ht="105" customHeight="1" x14ac:dyDescent="0.25">
      <c r="A63" s="55"/>
      <c r="B63" s="11" t="s">
        <v>23</v>
      </c>
      <c r="C63" s="3">
        <v>1</v>
      </c>
      <c r="D63" s="32"/>
      <c r="E63" s="32"/>
      <c r="F63" s="32"/>
      <c r="G63" s="32"/>
      <c r="H63" s="32"/>
      <c r="I63" s="32"/>
      <c r="J63" s="33"/>
    </row>
    <row r="64" spans="1:10" ht="105" customHeight="1" thickBot="1" x14ac:dyDescent="0.3">
      <c r="A64" s="56"/>
      <c r="B64" s="14" t="s">
        <v>25</v>
      </c>
      <c r="C64" s="5">
        <v>1</v>
      </c>
      <c r="D64" s="34"/>
      <c r="E64" s="34"/>
      <c r="F64" s="34"/>
      <c r="G64" s="34"/>
      <c r="H64" s="34"/>
      <c r="I64" s="34"/>
      <c r="J64" s="35"/>
    </row>
    <row r="65" spans="3:7" x14ac:dyDescent="0.25">
      <c r="C65" s="4"/>
    </row>
    <row r="66" spans="3:7" x14ac:dyDescent="0.25">
      <c r="C66" s="4"/>
    </row>
    <row r="67" spans="3:7" x14ac:dyDescent="0.25">
      <c r="C67" s="4"/>
    </row>
    <row r="68" spans="3:7" x14ac:dyDescent="0.25">
      <c r="C68" s="4"/>
    </row>
    <row r="69" spans="3:7" ht="15.75" thickBot="1" x14ac:dyDescent="0.3">
      <c r="C69" s="4"/>
    </row>
    <row r="70" spans="3:7" ht="15" customHeight="1" x14ac:dyDescent="0.25">
      <c r="C70" s="4"/>
      <c r="D70" s="63" t="s">
        <v>17</v>
      </c>
      <c r="E70" s="64"/>
      <c r="F70" s="64"/>
      <c r="G70" s="23">
        <f>C30+C40+C50</f>
        <v>6</v>
      </c>
    </row>
    <row r="71" spans="3:7" x14ac:dyDescent="0.25">
      <c r="C71" s="4"/>
      <c r="D71" s="60" t="s">
        <v>18</v>
      </c>
      <c r="E71" s="61"/>
      <c r="F71" s="61"/>
      <c r="G71" s="24">
        <f>C31+C41+C51</f>
        <v>6</v>
      </c>
    </row>
    <row r="72" spans="3:7" x14ac:dyDescent="0.25">
      <c r="C72" s="4"/>
      <c r="D72" s="60" t="s">
        <v>20</v>
      </c>
      <c r="E72" s="61"/>
      <c r="F72" s="61"/>
      <c r="G72" s="25">
        <f>+C62+C59</f>
        <v>2</v>
      </c>
    </row>
    <row r="73" spans="3:7" x14ac:dyDescent="0.25">
      <c r="C73" s="4"/>
      <c r="D73" s="60" t="s">
        <v>22</v>
      </c>
      <c r="E73" s="61"/>
      <c r="F73" s="61"/>
      <c r="G73" s="25">
        <f>+C15+C21</f>
        <v>6</v>
      </c>
    </row>
    <row r="74" spans="3:7" ht="15.75" customHeight="1" x14ac:dyDescent="0.25">
      <c r="C74" s="4"/>
      <c r="D74" s="68" t="s">
        <v>24</v>
      </c>
      <c r="E74" s="69"/>
      <c r="F74" s="69"/>
      <c r="G74" s="25">
        <f>+C63+C61+C52+C42+C32</f>
        <v>8</v>
      </c>
    </row>
    <row r="75" spans="3:7" x14ac:dyDescent="0.25">
      <c r="C75" s="4"/>
      <c r="D75" s="60" t="s">
        <v>26</v>
      </c>
      <c r="E75" s="61"/>
      <c r="F75" s="61"/>
      <c r="G75" s="25">
        <f>+C16+C24+C33+C43+C53+C61+C64</f>
        <v>14</v>
      </c>
    </row>
    <row r="76" spans="3:7" ht="15" customHeight="1" x14ac:dyDescent="0.25">
      <c r="C76" s="4"/>
      <c r="D76" s="68" t="s">
        <v>29</v>
      </c>
      <c r="E76" s="69"/>
      <c r="F76" s="69"/>
      <c r="G76" s="25">
        <f>+C34+C44+C54</f>
        <v>3</v>
      </c>
    </row>
    <row r="77" spans="3:7" x14ac:dyDescent="0.25">
      <c r="C77" s="4"/>
      <c r="D77" s="60" t="s">
        <v>31</v>
      </c>
      <c r="E77" s="61"/>
      <c r="F77" s="61"/>
      <c r="G77" s="25">
        <f>+C36+C46+C55</f>
        <v>3</v>
      </c>
    </row>
    <row r="78" spans="3:7" x14ac:dyDescent="0.25">
      <c r="C78" s="4"/>
      <c r="D78" s="60" t="s">
        <v>32</v>
      </c>
      <c r="E78" s="61"/>
      <c r="F78" s="61"/>
      <c r="G78" s="25">
        <f>+C46+C36</f>
        <v>2</v>
      </c>
    </row>
    <row r="79" spans="3:7" ht="14.25" customHeight="1" x14ac:dyDescent="0.25">
      <c r="C79" s="4"/>
      <c r="D79" s="68" t="s">
        <v>35</v>
      </c>
      <c r="E79" s="69"/>
      <c r="F79" s="69"/>
      <c r="G79" s="26">
        <f>+C25</f>
        <v>2</v>
      </c>
    </row>
    <row r="80" spans="3:7" x14ac:dyDescent="0.25">
      <c r="C80" s="4"/>
      <c r="D80" s="60" t="s">
        <v>36</v>
      </c>
      <c r="E80" s="61"/>
      <c r="F80" s="61"/>
      <c r="G80" s="25">
        <f>+C17+C26</f>
        <v>6</v>
      </c>
    </row>
    <row r="81" spans="3:7" ht="15.75" thickBot="1" x14ac:dyDescent="0.3">
      <c r="C81" s="4"/>
      <c r="D81" s="28" t="s">
        <v>51</v>
      </c>
      <c r="E81" s="29"/>
      <c r="F81" s="29"/>
      <c r="G81" s="27">
        <f>+Rejillas!C54</f>
        <v>58</v>
      </c>
    </row>
    <row r="82" spans="3:7" x14ac:dyDescent="0.25">
      <c r="C82" s="4"/>
    </row>
    <row r="83" spans="3:7" x14ac:dyDescent="0.25">
      <c r="C83" s="4"/>
    </row>
    <row r="84" spans="3:7" x14ac:dyDescent="0.25">
      <c r="C84" s="4"/>
    </row>
    <row r="85" spans="3:7" x14ac:dyDescent="0.25">
      <c r="C85" s="4"/>
    </row>
    <row r="86" spans="3:7" x14ac:dyDescent="0.25">
      <c r="C86" s="4"/>
    </row>
    <row r="87" spans="3:7" x14ac:dyDescent="0.25">
      <c r="C87" s="4"/>
    </row>
    <row r="88" spans="3:7" x14ac:dyDescent="0.25">
      <c r="C88" s="4"/>
    </row>
    <row r="89" spans="3:7" x14ac:dyDescent="0.25">
      <c r="C89" s="4"/>
    </row>
    <row r="90" spans="3:7" x14ac:dyDescent="0.25">
      <c r="C90" s="4"/>
    </row>
    <row r="91" spans="3:7" x14ac:dyDescent="0.25">
      <c r="C91" s="4"/>
    </row>
    <row r="92" spans="3:7" x14ac:dyDescent="0.25">
      <c r="C92" s="4"/>
    </row>
    <row r="93" spans="3:7" x14ac:dyDescent="0.25">
      <c r="C93" s="4"/>
    </row>
    <row r="94" spans="3:7" x14ac:dyDescent="0.25">
      <c r="C94" s="4"/>
    </row>
    <row r="95" spans="3:7" x14ac:dyDescent="0.25">
      <c r="C95" s="4"/>
    </row>
    <row r="96" spans="3:7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3:3" x14ac:dyDescent="0.25">
      <c r="C401" s="4"/>
    </row>
    <row r="402" spans="3:3" x14ac:dyDescent="0.25">
      <c r="C402" s="4"/>
    </row>
    <row r="403" spans="3:3" x14ac:dyDescent="0.25">
      <c r="C403" s="4"/>
    </row>
    <row r="404" spans="3:3" x14ac:dyDescent="0.25">
      <c r="C404" s="4"/>
    </row>
    <row r="405" spans="3:3" x14ac:dyDescent="0.25">
      <c r="C405" s="4"/>
    </row>
    <row r="406" spans="3:3" x14ac:dyDescent="0.25">
      <c r="C406" s="4"/>
    </row>
    <row r="407" spans="3:3" x14ac:dyDescent="0.25">
      <c r="C407" s="4"/>
    </row>
    <row r="408" spans="3:3" x14ac:dyDescent="0.25">
      <c r="C408" s="4"/>
    </row>
    <row r="409" spans="3:3" x14ac:dyDescent="0.25">
      <c r="C409" s="4"/>
    </row>
    <row r="410" spans="3:3" x14ac:dyDescent="0.25">
      <c r="C410" s="4"/>
    </row>
    <row r="411" spans="3:3" x14ac:dyDescent="0.25">
      <c r="C411" s="4"/>
    </row>
    <row r="412" spans="3:3" x14ac:dyDescent="0.25">
      <c r="C412" s="4"/>
    </row>
    <row r="413" spans="3:3" x14ac:dyDescent="0.25">
      <c r="C413" s="4"/>
    </row>
    <row r="414" spans="3:3" x14ac:dyDescent="0.25">
      <c r="C414" s="4"/>
    </row>
    <row r="415" spans="3:3" x14ac:dyDescent="0.25">
      <c r="C415" s="4"/>
    </row>
    <row r="416" spans="3:3" x14ac:dyDescent="0.25">
      <c r="C416" s="4"/>
    </row>
    <row r="417" spans="3:3" x14ac:dyDescent="0.25">
      <c r="C417" s="4"/>
    </row>
    <row r="418" spans="3:3" x14ac:dyDescent="0.25">
      <c r="C418" s="4"/>
    </row>
    <row r="419" spans="3:3" x14ac:dyDescent="0.25">
      <c r="C419" s="4"/>
    </row>
    <row r="420" spans="3:3" x14ac:dyDescent="0.25">
      <c r="C420" s="4"/>
    </row>
    <row r="421" spans="3:3" x14ac:dyDescent="0.25">
      <c r="C421" s="4"/>
    </row>
    <row r="422" spans="3:3" x14ac:dyDescent="0.25">
      <c r="C422" s="4"/>
    </row>
    <row r="423" spans="3:3" x14ac:dyDescent="0.25">
      <c r="C423" s="4"/>
    </row>
    <row r="424" spans="3:3" x14ac:dyDescent="0.25">
      <c r="C424" s="4"/>
    </row>
    <row r="425" spans="3:3" x14ac:dyDescent="0.25">
      <c r="C425" s="4"/>
    </row>
    <row r="426" spans="3:3" x14ac:dyDescent="0.25">
      <c r="C426" s="4"/>
    </row>
    <row r="427" spans="3:3" x14ac:dyDescent="0.25">
      <c r="C427" s="4"/>
    </row>
    <row r="428" spans="3:3" x14ac:dyDescent="0.25">
      <c r="C428" s="4"/>
    </row>
    <row r="429" spans="3:3" x14ac:dyDescent="0.25">
      <c r="C429" s="4"/>
    </row>
    <row r="430" spans="3:3" x14ac:dyDescent="0.25">
      <c r="C430" s="4"/>
    </row>
    <row r="431" spans="3:3" x14ac:dyDescent="0.25">
      <c r="C431" s="4"/>
    </row>
    <row r="432" spans="3:3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</sheetData>
  <mergeCells count="45">
    <mergeCell ref="A30:A33"/>
    <mergeCell ref="A54:A55"/>
    <mergeCell ref="D44:J46"/>
    <mergeCell ref="A44:A46"/>
    <mergeCell ref="D76:F76"/>
    <mergeCell ref="D75:F75"/>
    <mergeCell ref="D74:F74"/>
    <mergeCell ref="A62:A64"/>
    <mergeCell ref="D62:J64"/>
    <mergeCell ref="A34:A36"/>
    <mergeCell ref="D73:F73"/>
    <mergeCell ref="A47:J47"/>
    <mergeCell ref="D58:J61"/>
    <mergeCell ref="D71:F71"/>
    <mergeCell ref="A59:A61"/>
    <mergeCell ref="D72:F72"/>
    <mergeCell ref="D70:F70"/>
    <mergeCell ref="A37:J37"/>
    <mergeCell ref="B38:J38"/>
    <mergeCell ref="D39:J43"/>
    <mergeCell ref="A40:A43"/>
    <mergeCell ref="B48:J48"/>
    <mergeCell ref="A50:A53"/>
    <mergeCell ref="A1:J11"/>
    <mergeCell ref="B13:J13"/>
    <mergeCell ref="B19:J19"/>
    <mergeCell ref="A18:J18"/>
    <mergeCell ref="B28:J28"/>
    <mergeCell ref="A12:J12"/>
    <mergeCell ref="D14:J17"/>
    <mergeCell ref="A15:A17"/>
    <mergeCell ref="A21:A26"/>
    <mergeCell ref="D81:F81"/>
    <mergeCell ref="B21:B23"/>
    <mergeCell ref="C21:C23"/>
    <mergeCell ref="D34:J36"/>
    <mergeCell ref="D20:J25"/>
    <mergeCell ref="B57:J57"/>
    <mergeCell ref="D49:J53"/>
    <mergeCell ref="D79:F79"/>
    <mergeCell ref="D80:F80"/>
    <mergeCell ref="D77:F77"/>
    <mergeCell ref="D78:F78"/>
    <mergeCell ref="D54:J55"/>
    <mergeCell ref="D29:J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71"/>
  <sheetViews>
    <sheetView tabSelected="1" topLeftCell="A7" workbookViewId="0">
      <selection activeCell="O50" sqref="O50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38"/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3"/>
    </row>
    <row r="3" spans="1:10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3"/>
    </row>
    <row r="4" spans="1:10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</row>
    <row r="5" spans="1:10" x14ac:dyDescent="0.25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1"/>
      <c r="B8" s="42"/>
      <c r="C8" s="42"/>
      <c r="D8" s="42"/>
      <c r="E8" s="42"/>
      <c r="F8" s="42"/>
      <c r="G8" s="42"/>
      <c r="H8" s="42"/>
      <c r="I8" s="42"/>
      <c r="J8" s="43"/>
    </row>
    <row r="9" spans="1:10" x14ac:dyDescent="0.25">
      <c r="A9" s="41"/>
      <c r="B9" s="42"/>
      <c r="C9" s="42"/>
      <c r="D9" s="42"/>
      <c r="E9" s="42"/>
      <c r="F9" s="42"/>
      <c r="G9" s="42"/>
      <c r="H9" s="42"/>
      <c r="I9" s="42"/>
      <c r="J9" s="43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6"/>
    </row>
    <row r="12" spans="1:10" ht="15.75" thickBot="1" x14ac:dyDescent="0.3">
      <c r="A12" s="52" t="s">
        <v>13</v>
      </c>
      <c r="B12" s="53"/>
      <c r="C12" s="53"/>
      <c r="D12" s="53"/>
      <c r="E12" s="53"/>
      <c r="F12" s="53"/>
      <c r="G12" s="53"/>
      <c r="H12" s="53"/>
      <c r="I12" s="53"/>
      <c r="J12" s="54"/>
    </row>
    <row r="13" spans="1:10" ht="15.75" thickBot="1" x14ac:dyDescent="0.3">
      <c r="A13" s="6" t="s">
        <v>0</v>
      </c>
      <c r="B13" s="47" t="s">
        <v>38</v>
      </c>
      <c r="C13" s="48"/>
      <c r="D13" s="48"/>
      <c r="E13" s="48"/>
      <c r="F13" s="48"/>
      <c r="G13" s="48"/>
      <c r="H13" s="48"/>
      <c r="I13" s="48"/>
      <c r="J13" s="49"/>
    </row>
    <row r="14" spans="1:10" x14ac:dyDescent="0.25">
      <c r="A14" s="1" t="s">
        <v>1</v>
      </c>
      <c r="B14" s="7" t="s">
        <v>14</v>
      </c>
      <c r="C14" s="7" t="s">
        <v>12</v>
      </c>
      <c r="D14" s="47"/>
      <c r="E14" s="48"/>
      <c r="F14" s="48"/>
      <c r="G14" s="48"/>
      <c r="H14" s="48"/>
      <c r="I14" s="48"/>
      <c r="J14" s="49"/>
    </row>
    <row r="15" spans="1:10" ht="267" customHeight="1" thickBot="1" x14ac:dyDescent="0.3">
      <c r="A15" s="17" t="s">
        <v>40</v>
      </c>
      <c r="B15" s="14" t="s">
        <v>39</v>
      </c>
      <c r="C15" s="22">
        <v>1</v>
      </c>
      <c r="D15" s="73"/>
      <c r="E15" s="65"/>
      <c r="F15" s="65"/>
      <c r="G15" s="65"/>
      <c r="H15" s="65"/>
      <c r="I15" s="65"/>
      <c r="J15" s="74"/>
    </row>
    <row r="16" spans="1:10" ht="15.75" thickBot="1" x14ac:dyDescent="0.3">
      <c r="C16" s="4"/>
    </row>
    <row r="17" spans="1:10" ht="15.75" thickBot="1" x14ac:dyDescent="0.3">
      <c r="A17" s="6" t="s">
        <v>0</v>
      </c>
      <c r="B17" s="47" t="s">
        <v>41</v>
      </c>
      <c r="C17" s="48"/>
      <c r="D17" s="48"/>
      <c r="E17" s="48"/>
      <c r="F17" s="48"/>
      <c r="G17" s="48"/>
      <c r="H17" s="48"/>
      <c r="I17" s="48"/>
      <c r="J17" s="49"/>
    </row>
    <row r="18" spans="1:10" x14ac:dyDescent="0.25">
      <c r="A18" s="1" t="s">
        <v>1</v>
      </c>
      <c r="B18" s="7" t="s">
        <v>14</v>
      </c>
      <c r="C18" s="7" t="s">
        <v>12</v>
      </c>
      <c r="D18" s="47"/>
      <c r="E18" s="48"/>
      <c r="F18" s="48"/>
      <c r="G18" s="48"/>
      <c r="H18" s="48"/>
      <c r="I18" s="48"/>
      <c r="J18" s="49"/>
    </row>
    <row r="19" spans="1:10" ht="237" customHeight="1" thickBot="1" x14ac:dyDescent="0.3">
      <c r="A19" s="18" t="s">
        <v>43</v>
      </c>
      <c r="B19" s="14" t="s">
        <v>39</v>
      </c>
      <c r="C19" s="22">
        <v>4</v>
      </c>
      <c r="D19" s="73"/>
      <c r="E19" s="65"/>
      <c r="F19" s="65"/>
      <c r="G19" s="65"/>
      <c r="H19" s="65"/>
      <c r="I19" s="65"/>
      <c r="J19" s="74"/>
    </row>
    <row r="20" spans="1:10" ht="15.75" thickBot="1" x14ac:dyDescent="0.3">
      <c r="C20" s="4"/>
    </row>
    <row r="21" spans="1:10" ht="15.75" thickBot="1" x14ac:dyDescent="0.3">
      <c r="A21" s="6" t="s">
        <v>0</v>
      </c>
      <c r="B21" s="47" t="s">
        <v>6</v>
      </c>
      <c r="C21" s="48"/>
      <c r="D21" s="48"/>
      <c r="E21" s="48"/>
      <c r="F21" s="48"/>
      <c r="G21" s="48"/>
      <c r="H21" s="48"/>
      <c r="I21" s="48"/>
      <c r="J21" s="49"/>
    </row>
    <row r="22" spans="1:10" x14ac:dyDescent="0.25">
      <c r="A22" s="1" t="s">
        <v>1</v>
      </c>
      <c r="B22" s="7" t="s">
        <v>14</v>
      </c>
      <c r="C22" s="7" t="s">
        <v>12</v>
      </c>
      <c r="D22" s="47"/>
      <c r="E22" s="48"/>
      <c r="F22" s="48"/>
      <c r="G22" s="48"/>
      <c r="H22" s="48"/>
      <c r="I22" s="48"/>
      <c r="J22" s="49"/>
    </row>
    <row r="23" spans="1:10" ht="313.5" customHeight="1" thickBot="1" x14ac:dyDescent="0.3">
      <c r="A23" s="17" t="s">
        <v>44</v>
      </c>
      <c r="B23" s="14" t="s">
        <v>39</v>
      </c>
      <c r="C23" s="22">
        <v>4</v>
      </c>
      <c r="D23" s="73"/>
      <c r="E23" s="65"/>
      <c r="F23" s="65"/>
      <c r="G23" s="65"/>
      <c r="H23" s="65"/>
      <c r="I23" s="65"/>
      <c r="J23" s="74"/>
    </row>
    <row r="24" spans="1:10" ht="15.75" thickBot="1" x14ac:dyDescent="0.3">
      <c r="C24" s="4"/>
    </row>
    <row r="25" spans="1:10" ht="15.75" thickBot="1" x14ac:dyDescent="0.3">
      <c r="A25" s="6" t="s">
        <v>0</v>
      </c>
      <c r="B25" s="47" t="s">
        <v>42</v>
      </c>
      <c r="C25" s="48"/>
      <c r="D25" s="48"/>
      <c r="E25" s="48"/>
      <c r="F25" s="48"/>
      <c r="G25" s="48"/>
      <c r="H25" s="48"/>
      <c r="I25" s="48"/>
      <c r="J25" s="49"/>
    </row>
    <row r="26" spans="1:10" x14ac:dyDescent="0.25">
      <c r="A26" s="1" t="s">
        <v>1</v>
      </c>
      <c r="B26" s="7" t="s">
        <v>14</v>
      </c>
      <c r="C26" s="7" t="s">
        <v>12</v>
      </c>
      <c r="D26" s="47"/>
      <c r="E26" s="48"/>
      <c r="F26" s="48"/>
      <c r="G26" s="48"/>
      <c r="H26" s="48"/>
      <c r="I26" s="48"/>
      <c r="J26" s="49"/>
    </row>
    <row r="27" spans="1:10" ht="228" customHeight="1" thickBot="1" x14ac:dyDescent="0.3">
      <c r="A27" s="17" t="str">
        <f>B25</f>
        <v>piso 1</v>
      </c>
      <c r="B27" s="14" t="s">
        <v>39</v>
      </c>
      <c r="C27" s="22">
        <v>11</v>
      </c>
      <c r="D27" s="73"/>
      <c r="E27" s="65"/>
      <c r="F27" s="65"/>
      <c r="G27" s="65"/>
      <c r="H27" s="65"/>
      <c r="I27" s="65"/>
      <c r="J27" s="74"/>
    </row>
    <row r="28" spans="1:10" ht="15.75" thickBot="1" x14ac:dyDescent="0.3">
      <c r="C28" s="4"/>
    </row>
    <row r="29" spans="1:10" ht="15.75" thickBot="1" x14ac:dyDescent="0.3">
      <c r="A29" s="6" t="s">
        <v>0</v>
      </c>
      <c r="B29" s="47" t="s">
        <v>45</v>
      </c>
      <c r="C29" s="48"/>
      <c r="D29" s="48"/>
      <c r="E29" s="48"/>
      <c r="F29" s="48"/>
      <c r="G29" s="48"/>
      <c r="H29" s="48"/>
      <c r="I29" s="48"/>
      <c r="J29" s="49"/>
    </row>
    <row r="30" spans="1:10" x14ac:dyDescent="0.25">
      <c r="A30" s="1" t="s">
        <v>1</v>
      </c>
      <c r="B30" s="7" t="s">
        <v>14</v>
      </c>
      <c r="C30" s="7" t="s">
        <v>12</v>
      </c>
      <c r="D30" s="47"/>
      <c r="E30" s="48"/>
      <c r="F30" s="48"/>
      <c r="G30" s="48"/>
      <c r="H30" s="48"/>
      <c r="I30" s="48"/>
      <c r="J30" s="49"/>
    </row>
    <row r="31" spans="1:10" ht="335.25" customHeight="1" thickBot="1" x14ac:dyDescent="0.3">
      <c r="A31" s="17" t="str">
        <f>B29</f>
        <v>piso 2</v>
      </c>
      <c r="B31" s="14" t="s">
        <v>39</v>
      </c>
      <c r="C31" s="22">
        <v>5</v>
      </c>
      <c r="D31" s="73"/>
      <c r="E31" s="65"/>
      <c r="F31" s="65"/>
      <c r="G31" s="65"/>
      <c r="H31" s="65"/>
      <c r="I31" s="65"/>
      <c r="J31" s="74"/>
    </row>
    <row r="32" spans="1:10" ht="15.75" thickBot="1" x14ac:dyDescent="0.3">
      <c r="C32" s="4"/>
    </row>
    <row r="33" spans="1:10" ht="15.75" thickBot="1" x14ac:dyDescent="0.3">
      <c r="A33" s="6" t="s">
        <v>0</v>
      </c>
      <c r="B33" s="47" t="s">
        <v>46</v>
      </c>
      <c r="C33" s="48"/>
      <c r="D33" s="48"/>
      <c r="E33" s="48"/>
      <c r="F33" s="48"/>
      <c r="G33" s="48"/>
      <c r="H33" s="48"/>
      <c r="I33" s="48"/>
      <c r="J33" s="49"/>
    </row>
    <row r="34" spans="1:10" x14ac:dyDescent="0.25">
      <c r="A34" s="1" t="s">
        <v>1</v>
      </c>
      <c r="B34" s="7" t="s">
        <v>14</v>
      </c>
      <c r="C34" s="7" t="s">
        <v>12</v>
      </c>
      <c r="D34" s="47"/>
      <c r="E34" s="48"/>
      <c r="F34" s="48"/>
      <c r="G34" s="48"/>
      <c r="H34" s="48"/>
      <c r="I34" s="48"/>
      <c r="J34" s="49"/>
    </row>
    <row r="35" spans="1:10" ht="335.25" customHeight="1" thickBot="1" x14ac:dyDescent="0.3">
      <c r="A35" s="17" t="str">
        <f>B33</f>
        <v>piso 3</v>
      </c>
      <c r="B35" s="14" t="s">
        <v>39</v>
      </c>
      <c r="C35" s="22">
        <v>5</v>
      </c>
      <c r="D35" s="73"/>
      <c r="E35" s="65"/>
      <c r="F35" s="65"/>
      <c r="G35" s="65"/>
      <c r="H35" s="65"/>
      <c r="I35" s="65"/>
      <c r="J35" s="74"/>
    </row>
    <row r="36" spans="1:10" ht="15.75" thickBot="1" x14ac:dyDescent="0.3">
      <c r="C36" s="4"/>
    </row>
    <row r="37" spans="1:10" ht="15.75" thickBot="1" x14ac:dyDescent="0.3">
      <c r="A37" s="6" t="s">
        <v>0</v>
      </c>
      <c r="B37" s="47" t="s">
        <v>47</v>
      </c>
      <c r="C37" s="48"/>
      <c r="D37" s="48"/>
      <c r="E37" s="48"/>
      <c r="F37" s="48"/>
      <c r="G37" s="48"/>
      <c r="H37" s="48"/>
      <c r="I37" s="48"/>
      <c r="J37" s="49"/>
    </row>
    <row r="38" spans="1:10" x14ac:dyDescent="0.25">
      <c r="A38" s="1" t="s">
        <v>1</v>
      </c>
      <c r="B38" s="7" t="s">
        <v>14</v>
      </c>
      <c r="C38" s="7" t="s">
        <v>12</v>
      </c>
      <c r="D38" s="47"/>
      <c r="E38" s="48"/>
      <c r="F38" s="48"/>
      <c r="G38" s="48"/>
      <c r="H38" s="48"/>
      <c r="I38" s="48"/>
      <c r="J38" s="49"/>
    </row>
    <row r="39" spans="1:10" ht="303.75" customHeight="1" thickBot="1" x14ac:dyDescent="0.3">
      <c r="A39" s="17" t="str">
        <f>B37</f>
        <v>piso 4</v>
      </c>
      <c r="B39" s="14" t="s">
        <v>39</v>
      </c>
      <c r="C39" s="22">
        <v>7</v>
      </c>
      <c r="D39" s="73"/>
      <c r="E39" s="65"/>
      <c r="F39" s="65"/>
      <c r="G39" s="65"/>
      <c r="H39" s="65"/>
      <c r="I39" s="65"/>
      <c r="J39" s="74"/>
    </row>
    <row r="40" spans="1:10" ht="15.75" thickBot="1" x14ac:dyDescent="0.3">
      <c r="C40" s="4"/>
    </row>
    <row r="41" spans="1:10" ht="15.75" thickBot="1" x14ac:dyDescent="0.3">
      <c r="A41" s="6" t="s">
        <v>0</v>
      </c>
      <c r="B41" s="47" t="s">
        <v>5</v>
      </c>
      <c r="C41" s="48"/>
      <c r="D41" s="48"/>
      <c r="E41" s="48"/>
      <c r="F41" s="48"/>
      <c r="G41" s="48"/>
      <c r="H41" s="48"/>
      <c r="I41" s="48"/>
      <c r="J41" s="49"/>
    </row>
    <row r="42" spans="1:10" x14ac:dyDescent="0.25">
      <c r="A42" s="1" t="s">
        <v>1</v>
      </c>
      <c r="B42" s="7" t="s">
        <v>14</v>
      </c>
      <c r="C42" s="7" t="s">
        <v>12</v>
      </c>
      <c r="D42" s="47"/>
      <c r="E42" s="48"/>
      <c r="F42" s="48"/>
      <c r="G42" s="48"/>
      <c r="H42" s="48"/>
      <c r="I42" s="48"/>
      <c r="J42" s="49"/>
    </row>
    <row r="43" spans="1:10" ht="303.75" customHeight="1" thickBot="1" x14ac:dyDescent="0.3">
      <c r="A43" s="17" t="str">
        <f>B41</f>
        <v>Mezzanine</v>
      </c>
      <c r="B43" s="14" t="s">
        <v>39</v>
      </c>
      <c r="C43" s="22">
        <v>3</v>
      </c>
      <c r="D43" s="73"/>
      <c r="E43" s="65"/>
      <c r="F43" s="65"/>
      <c r="G43" s="65"/>
      <c r="H43" s="65"/>
      <c r="I43" s="65"/>
      <c r="J43" s="74"/>
    </row>
    <row r="44" spans="1:10" ht="15.75" thickBot="1" x14ac:dyDescent="0.3">
      <c r="C44" s="4"/>
    </row>
    <row r="45" spans="1:10" ht="15.75" thickBot="1" x14ac:dyDescent="0.3">
      <c r="A45" s="6" t="s">
        <v>0</v>
      </c>
      <c r="B45" s="47" t="s">
        <v>48</v>
      </c>
      <c r="C45" s="48"/>
      <c r="D45" s="48"/>
      <c r="E45" s="48"/>
      <c r="F45" s="48"/>
      <c r="G45" s="48"/>
      <c r="H45" s="48"/>
      <c r="I45" s="48"/>
      <c r="J45" s="49"/>
    </row>
    <row r="46" spans="1:10" x14ac:dyDescent="0.25">
      <c r="A46" s="1" t="s">
        <v>1</v>
      </c>
      <c r="B46" s="7" t="s">
        <v>14</v>
      </c>
      <c r="C46" s="7" t="s">
        <v>12</v>
      </c>
      <c r="D46" s="47"/>
      <c r="E46" s="48"/>
      <c r="F46" s="48"/>
      <c r="G46" s="48"/>
      <c r="H46" s="48"/>
      <c r="I46" s="48"/>
      <c r="J46" s="49"/>
    </row>
    <row r="47" spans="1:10" ht="223.5" customHeight="1" thickBot="1" x14ac:dyDescent="0.3">
      <c r="A47" s="17" t="str">
        <f>B45</f>
        <v>Terraza</v>
      </c>
      <c r="B47" s="14" t="s">
        <v>39</v>
      </c>
      <c r="C47" s="22">
        <v>17</v>
      </c>
      <c r="D47" s="73"/>
      <c r="E47" s="65"/>
      <c r="F47" s="65"/>
      <c r="G47" s="65"/>
      <c r="H47" s="65"/>
      <c r="I47" s="65"/>
      <c r="J47" s="74"/>
    </row>
    <row r="48" spans="1:10" ht="15.75" thickBot="1" x14ac:dyDescent="0.3">
      <c r="C48" s="4"/>
    </row>
    <row r="49" spans="1:10" ht="15.75" thickBot="1" x14ac:dyDescent="0.3">
      <c r="A49" s="6" t="s">
        <v>0</v>
      </c>
      <c r="B49" s="47" t="s">
        <v>50</v>
      </c>
      <c r="C49" s="48"/>
      <c r="D49" s="48"/>
      <c r="E49" s="48"/>
      <c r="F49" s="48"/>
      <c r="G49" s="48"/>
      <c r="H49" s="48"/>
      <c r="I49" s="48"/>
      <c r="J49" s="49"/>
    </row>
    <row r="50" spans="1:10" x14ac:dyDescent="0.25">
      <c r="A50" s="1" t="s">
        <v>1</v>
      </c>
      <c r="B50" s="7" t="s">
        <v>14</v>
      </c>
      <c r="C50" s="7" t="s">
        <v>12</v>
      </c>
      <c r="D50" s="47"/>
      <c r="E50" s="48"/>
      <c r="F50" s="48"/>
      <c r="G50" s="48"/>
      <c r="H50" s="48"/>
      <c r="I50" s="48"/>
      <c r="J50" s="49"/>
    </row>
    <row r="51" spans="1:10" ht="187.5" customHeight="1" thickBot="1" x14ac:dyDescent="0.3">
      <c r="A51" s="18" t="str">
        <f>B49</f>
        <v>Cubierta foso</v>
      </c>
      <c r="B51" s="14" t="s">
        <v>39</v>
      </c>
      <c r="C51" s="22">
        <v>1</v>
      </c>
      <c r="D51" s="73"/>
      <c r="E51" s="65"/>
      <c r="F51" s="65"/>
      <c r="G51" s="65"/>
      <c r="H51" s="65"/>
      <c r="I51" s="65"/>
      <c r="J51" s="74"/>
    </row>
    <row r="52" spans="1:10" x14ac:dyDescent="0.25">
      <c r="C52" s="4"/>
    </row>
    <row r="53" spans="1:10" x14ac:dyDescent="0.25">
      <c r="C53" s="4"/>
    </row>
    <row r="54" spans="1:10" x14ac:dyDescent="0.25">
      <c r="B54" t="s">
        <v>49</v>
      </c>
      <c r="C54" s="4">
        <f>+C47+C43+C39+C35+C31+C27+C23+C19+C15+C51</f>
        <v>58</v>
      </c>
    </row>
    <row r="55" spans="1:10" x14ac:dyDescent="0.25">
      <c r="C55" s="4"/>
    </row>
    <row r="56" spans="1:10" x14ac:dyDescent="0.25">
      <c r="C56" s="4"/>
    </row>
    <row r="57" spans="1:10" x14ac:dyDescent="0.25">
      <c r="C57" s="4"/>
    </row>
    <row r="58" spans="1:10" x14ac:dyDescent="0.25">
      <c r="C58" s="4"/>
    </row>
    <row r="59" spans="1:10" x14ac:dyDescent="0.25">
      <c r="C59" s="4"/>
    </row>
    <row r="60" spans="1:10" x14ac:dyDescent="0.25">
      <c r="C60" s="4"/>
    </row>
    <row r="61" spans="1:10" x14ac:dyDescent="0.25">
      <c r="C61" s="4"/>
    </row>
    <row r="62" spans="1:10" x14ac:dyDescent="0.25">
      <c r="C62" s="4"/>
    </row>
    <row r="63" spans="1:10" x14ac:dyDescent="0.25">
      <c r="C63" s="4"/>
    </row>
    <row r="64" spans="1:10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x14ac:dyDescent="0.25">
      <c r="C70" s="4"/>
    </row>
    <row r="71" spans="3:3" x14ac:dyDescent="0.25">
      <c r="C71" s="4"/>
    </row>
    <row r="72" spans="3:3" x14ac:dyDescent="0.25">
      <c r="C72" s="4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3:3" x14ac:dyDescent="0.25">
      <c r="C401" s="4"/>
    </row>
    <row r="402" spans="3:3" x14ac:dyDescent="0.25">
      <c r="C402" s="4"/>
    </row>
    <row r="403" spans="3:3" x14ac:dyDescent="0.25">
      <c r="C403" s="4"/>
    </row>
    <row r="404" spans="3:3" x14ac:dyDescent="0.25">
      <c r="C404" s="4"/>
    </row>
    <row r="405" spans="3:3" x14ac:dyDescent="0.25">
      <c r="C405" s="4"/>
    </row>
    <row r="406" spans="3:3" x14ac:dyDescent="0.25">
      <c r="C406" s="4"/>
    </row>
    <row r="407" spans="3:3" x14ac:dyDescent="0.25">
      <c r="C407" s="4"/>
    </row>
    <row r="408" spans="3:3" x14ac:dyDescent="0.25">
      <c r="C408" s="4"/>
    </row>
    <row r="409" spans="3:3" x14ac:dyDescent="0.25">
      <c r="C409" s="4"/>
    </row>
    <row r="410" spans="3:3" x14ac:dyDescent="0.25">
      <c r="C410" s="4"/>
    </row>
    <row r="411" spans="3:3" x14ac:dyDescent="0.25">
      <c r="C411" s="4"/>
    </row>
    <row r="412" spans="3:3" x14ac:dyDescent="0.25">
      <c r="C412" s="4"/>
    </row>
    <row r="413" spans="3:3" x14ac:dyDescent="0.25">
      <c r="C413" s="4"/>
    </row>
    <row r="414" spans="3:3" x14ac:dyDescent="0.25">
      <c r="C414" s="4"/>
    </row>
    <row r="415" spans="3:3" x14ac:dyDescent="0.25">
      <c r="C415" s="4"/>
    </row>
    <row r="416" spans="3:3" x14ac:dyDescent="0.25">
      <c r="C416" s="4"/>
    </row>
    <row r="417" spans="3:3" x14ac:dyDescent="0.25">
      <c r="C417" s="4"/>
    </row>
    <row r="418" spans="3:3" x14ac:dyDescent="0.25">
      <c r="C418" s="4"/>
    </row>
    <row r="419" spans="3:3" x14ac:dyDescent="0.25">
      <c r="C419" s="4"/>
    </row>
    <row r="420" spans="3:3" x14ac:dyDescent="0.25">
      <c r="C420" s="4"/>
    </row>
    <row r="421" spans="3:3" x14ac:dyDescent="0.25">
      <c r="C421" s="4"/>
    </row>
    <row r="422" spans="3:3" x14ac:dyDescent="0.25">
      <c r="C422" s="4"/>
    </row>
    <row r="423" spans="3:3" x14ac:dyDescent="0.25">
      <c r="C423" s="4"/>
    </row>
    <row r="424" spans="3:3" x14ac:dyDescent="0.25">
      <c r="C424" s="4"/>
    </row>
    <row r="425" spans="3:3" x14ac:dyDescent="0.25">
      <c r="C425" s="4"/>
    </row>
    <row r="426" spans="3:3" x14ac:dyDescent="0.25">
      <c r="C426" s="4"/>
    </row>
    <row r="427" spans="3:3" x14ac:dyDescent="0.25">
      <c r="C427" s="4"/>
    </row>
    <row r="428" spans="3:3" x14ac:dyDescent="0.25">
      <c r="C428" s="4"/>
    </row>
    <row r="429" spans="3:3" x14ac:dyDescent="0.25">
      <c r="C429" s="4"/>
    </row>
    <row r="430" spans="3:3" x14ac:dyDescent="0.25">
      <c r="C430" s="4"/>
    </row>
    <row r="431" spans="3:3" x14ac:dyDescent="0.25">
      <c r="C431" s="4"/>
    </row>
    <row r="432" spans="3:3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</sheetData>
  <mergeCells count="22">
    <mergeCell ref="B25:J25"/>
    <mergeCell ref="D26:J27"/>
    <mergeCell ref="A1:J11"/>
    <mergeCell ref="A12:J12"/>
    <mergeCell ref="B13:J13"/>
    <mergeCell ref="D14:J15"/>
    <mergeCell ref="B17:J17"/>
    <mergeCell ref="D18:J19"/>
    <mergeCell ref="B21:J21"/>
    <mergeCell ref="D22:J23"/>
    <mergeCell ref="B29:J29"/>
    <mergeCell ref="D30:J31"/>
    <mergeCell ref="B33:J33"/>
    <mergeCell ref="D34:J35"/>
    <mergeCell ref="B37:J37"/>
    <mergeCell ref="B49:J49"/>
    <mergeCell ref="D50:J51"/>
    <mergeCell ref="D38:J39"/>
    <mergeCell ref="B41:J41"/>
    <mergeCell ref="D42:J43"/>
    <mergeCell ref="B45:J45"/>
    <mergeCell ref="D46:J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APARATOS SANITARIOS</vt:lpstr>
      <vt:lpstr>Rejillas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Adrian J Mora</cp:lastModifiedBy>
  <dcterms:created xsi:type="dcterms:W3CDTF">2020-04-07T15:14:09Z</dcterms:created>
  <dcterms:modified xsi:type="dcterms:W3CDTF">2022-01-24T18:29:31Z</dcterms:modified>
</cp:coreProperties>
</file>